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7 от 27.05.2025\"/>
    </mc:Choice>
  </mc:AlternateContent>
  <bookViews>
    <workbookView xWindow="0" yWindow="0" windowWidth="16380" windowHeight="8190" tabRatio="500"/>
  </bookViews>
  <sheets>
    <sheet name="Лист1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0" i="1" l="1"/>
  <c r="J58" i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I41" i="1"/>
  <c r="J41" i="1" s="1"/>
  <c r="F40" i="1"/>
  <c r="G40" i="1" s="1"/>
  <c r="I40" i="1" s="1"/>
  <c r="J40" i="1" s="1"/>
  <c r="F39" i="1"/>
  <c r="G39" i="1" s="1"/>
  <c r="I39" i="1" s="1"/>
  <c r="J39" i="1" s="1"/>
  <c r="F38" i="1"/>
  <c r="G38" i="1" s="1"/>
  <c r="I38" i="1" s="1"/>
  <c r="J38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1" i="1"/>
  <c r="E31" i="1"/>
  <c r="G30" i="1"/>
  <c r="I30" i="1" s="1"/>
  <c r="F30" i="1"/>
  <c r="G31" i="1" l="1"/>
  <c r="I31" i="1" s="1"/>
  <c r="J31" i="1" s="1"/>
  <c r="I59" i="1"/>
  <c r="I61" i="1" s="1"/>
  <c r="J30" i="1"/>
  <c r="I62" i="1" s="1"/>
</calcChain>
</file>

<file path=xl/sharedStrings.xml><?xml version="1.0" encoding="utf-8"?>
<sst xmlns="http://schemas.openxmlformats.org/spreadsheetml/2006/main" count="121" uniqueCount="105">
  <si>
    <t>Наименование поселения</t>
  </si>
  <si>
    <t>Наименование улицы</t>
  </si>
  <si>
    <t>Совхозная</t>
  </si>
  <si>
    <t>№ дома</t>
  </si>
  <si>
    <t>Год постройки</t>
  </si>
  <si>
    <t>Тип дома (квартирного, иное)</t>
  </si>
  <si>
    <t>пан.</t>
  </si>
  <si>
    <t>Этажность</t>
  </si>
  <si>
    <t>Количество подъездов</t>
  </si>
  <si>
    <t>Количество квартир/комнат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</si>
  <si>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</si>
  <si>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</si>
  <si>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</si>
  <si>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</si>
  <si>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</si>
  <si>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</si>
  <si>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</si>
  <si>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</si>
  <si>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</si>
  <si>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</si>
  <si>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</si>
  <si>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</si>
  <si>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</si>
  <si>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</si>
  <si>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</si>
  <si>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</si>
  <si>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</si>
  <si>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</si>
  <si>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</si>
  <si>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нижних трех этажей</t>
  </si>
  <si>
    <t>1 раз в месяц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</si>
  <si>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</si>
  <si>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</si>
  <si>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</si>
  <si>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</si>
  <si>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1000 м2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</si>
  <si>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</si>
  <si>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</si>
  <si>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</si>
  <si>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</si>
  <si>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</si>
  <si>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</si>
  <si>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</si>
  <si>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</si>
  <si>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 (крыльцо)</t>
  </si>
  <si>
    <t>10 000 м2</t>
  </si>
  <si>
    <t>3 раза  в неделю</t>
  </si>
  <si>
    <t>27.1 ( раздела 3.2.)</t>
  </si>
  <si>
    <t xml:space="preserve">Очистка участов территорий 1 класса от мусора при механизированной уборке </t>
  </si>
  <si>
    <t>10 000м2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</si>
  <si>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</si>
  <si>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</si>
  <si>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</si>
  <si>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</si>
  <si>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</si>
  <si>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</si>
  <si>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</si>
  <si>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</si>
  <si>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</si>
  <si>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</si>
  <si>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</si>
  <si>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</si>
  <si>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</si>
  <si>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</si>
  <si>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</si>
  <si>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</si>
  <si>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</si>
  <si>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</si>
  <si>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</si>
  <si>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</si>
  <si>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</si>
  <si>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</si>
  <si>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</si>
  <si>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</si>
  <si>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</si>
  <si>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</si>
  <si>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</si>
  <si>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</si>
  <si>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</si>
  <si>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</si>
  <si>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</si>
  <si>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</si>
  <si>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</si>
  <si>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</si>
  <si>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</si>
  <si>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</si>
  <si>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</si>
  <si>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</si>
  <si>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</si>
  <si>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31 до 50 лет (49 лет)</t>
  </si>
  <si>
    <t>1000м2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</si>
  <si>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</si>
  <si>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</si>
  <si>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</si>
  <si>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</si>
  <si>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</si>
  <si>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</si>
  <si>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4</t>
  </si>
  <si>
    <t xml:space="preserve"> муниципального округа "Ухта"</t>
  </si>
  <si>
    <t>к постановлению администрации</t>
  </si>
  <si>
    <t>г.Ухта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</si>
  <si>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</si>
  <si>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доме № 1 по ул.Совхозная в г.Ухте</t>
  </si>
  <si>
    <t>Стоимость на 1 кв. м общей площади (рублей в месяц)</t>
  </si>
  <si>
    <t>от 27 мая 2025 г. № 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</si>
</sst>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-* #,##0.00_р_._-;\-* #,##0.00_р_._-;_-* \-??_р_._-;_-@_-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1C1C1C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" fillId="0" borderId="0" xfId="0" applyFont="1" applyBorder="1" applyAlignment="1" applyProtection="1">
      <alignment horizontal="right" wrapText="1"/>
    </xf>
    <xf numFmtId="0" fontId="0" fillId="0" borderId="0" xfId="0" applyAlignment="1" applyProtection="1"/>
    <xf numFmtId="0" fontId="3" fillId="0" borderId="0" xfId="0" applyFont="1" applyAlignment="1" applyProtection="1"/>
    <xf numFmtId="2" fontId="3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16" fontId="4" fillId="0" borderId="3" xfId="0" applyNumberFormat="1" applyFont="1" applyBorder="1" applyAlignment="1" applyProtection="1">
      <alignment horizontal="center" vertical="center" wrapText="1"/>
    </xf>
    <xf numFmtId="16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2" fontId="4" fillId="0" borderId="1" xfId="1" applyNumberFormat="1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Border="1" applyAlignment="1" applyProtection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 wrapText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2" fontId="4" fillId="0" borderId="1" xfId="3" applyNumberFormat="1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</xf>
    <xf numFmtId="2" fontId="4" fillId="0" borderId="7" xfId="2" applyNumberFormat="1" applyFont="1" applyBorder="1" applyAlignment="1" applyProtection="1">
      <alignment horizontal="center" vertical="center" wrapText="1"/>
      <protection hidden="1"/>
    </xf>
    <xf numFmtId="0" fontId="4" fillId="0" borderId="1" xfId="5" applyFont="1" applyBorder="1" applyAlignment="1" applyProtection="1">
      <alignment horizontal="center" vertical="center" wrapText="1"/>
      <protection hidden="1"/>
    </xf>
    <xf numFmtId="2" fontId="4" fillId="0" borderId="1" xfId="5" applyNumberFormat="1" applyFont="1" applyBorder="1" applyAlignment="1" applyProtection="1">
      <alignment horizontal="center" vertical="center" wrapText="1"/>
      <protection hidden="1"/>
    </xf>
    <xf numFmtId="0" fontId="4" fillId="0" borderId="1" xfId="4" applyFont="1" applyBorder="1" applyAlignment="1" applyProtection="1">
      <alignment horizontal="center" vertical="center" wrapText="1"/>
      <protection hidden="1"/>
    </xf>
    <xf numFmtId="2" fontId="4" fillId="0" borderId="1" xfId="4" applyNumberFormat="1" applyFont="1" applyBorder="1" applyAlignment="1" applyProtection="1">
      <alignment horizontal="center" vertical="center" wrapText="1"/>
      <protection hidden="1"/>
    </xf>
    <xf numFmtId="0" fontId="4" fillId="0" borderId="3" xfId="5" applyFont="1" applyBorder="1" applyAlignment="1" applyProtection="1">
      <alignment horizontal="center" vertical="center" wrapText="1"/>
      <protection hidden="1"/>
    </xf>
    <xf numFmtId="2" fontId="4" fillId="0" borderId="8" xfId="6" applyNumberFormat="1" applyFont="1" applyBorder="1" applyAlignment="1" applyProtection="1">
      <alignment horizontal="center" vertical="center" wrapText="1"/>
      <protection hidden="1"/>
    </xf>
    <xf numFmtId="2" fontId="4" fillId="0" borderId="3" xfId="6" applyNumberFormat="1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2" fontId="4" fillId="0" borderId="11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left" vertical="center" wrapText="1"/>
    </xf>
    <xf numFmtId="2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2" fontId="9" fillId="0" borderId="3" xfId="0" applyNumberFormat="1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 wrapText="1"/>
    </xf>
    <xf numFmtId="16" fontId="4" fillId="0" borderId="1" xfId="0" applyNumberFormat="1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49" fontId="4" fillId="0" borderId="1" xfId="3" applyNumberFormat="1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</xf>
    <xf numFmtId="49" fontId="4" fillId="0" borderId="1" xfId="5" applyNumberFormat="1" applyFont="1" applyBorder="1" applyAlignment="1" applyProtection="1">
      <alignment horizontal="left" vertical="center" wrapText="1"/>
      <protection hidden="1"/>
    </xf>
    <xf numFmtId="49" fontId="4" fillId="0" borderId="1" xfId="4" applyNumberFormat="1" applyFont="1" applyBorder="1" applyAlignment="1" applyProtection="1">
      <alignment horizontal="left" vertical="center" wrapText="1"/>
      <protection hidden="1"/>
    </xf>
    <xf numFmtId="49" fontId="4" fillId="0" borderId="8" xfId="6" applyNumberFormat="1" applyFont="1" applyBorder="1" applyAlignment="1" applyProtection="1">
      <alignment horizontal="left" vertical="center" wrapText="1"/>
      <protection hidden="1"/>
    </xf>
    <xf numFmtId="0" fontId="7" fillId="0" borderId="9" xfId="0" applyFont="1" applyBorder="1" applyAlignment="1" applyProtection="1">
      <alignment horizontal="left" vertical="center" wrapText="1"/>
    </xf>
    <xf numFmtId="49" fontId="4" fillId="0" borderId="11" xfId="2" applyNumberFormat="1" applyFont="1" applyBorder="1" applyAlignment="1" applyProtection="1">
      <alignment horizontal="left" vertical="center" wrapText="1"/>
      <protection hidden="1"/>
    </xf>
    <xf numFmtId="2" fontId="9" fillId="0" borderId="1" xfId="0" applyNumberFormat="1" applyFont="1" applyBorder="1" applyAlignment="1" applyProtection="1"/>
    <xf numFmtId="0" fontId="9" fillId="0" borderId="1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wrapText="1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wrapText="1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Normal="80" zoomScaleSheetLayoutView="100" workbookViewId="0">
      <selection activeCell="G4" sqref="G4:J4"/>
    </sheetView>
  </sheetViews>
  <sheetFormatPr defaultColWidth="8.7109375" defaultRowHeight="15" x14ac:dyDescent="0.25"/>
  <cols>
    <col min="1" max="1" width="24.140625" style="2" customWidth="1"/>
    <col min="2" max="2" width="51.28515625" style="2" customWidth="1"/>
    <col min="3" max="3" width="19.42578125" style="2" customWidth="1"/>
    <col min="4" max="4" width="21.28515625" style="2" customWidth="1"/>
    <col min="5" max="5" width="17.140625" style="2" customWidth="1"/>
    <col min="6" max="6" width="11.85546875" style="2" customWidth="1"/>
    <col min="7" max="7" width="11.7109375" style="2" customWidth="1"/>
    <col min="8" max="8" width="15.140625" style="2" customWidth="1"/>
    <col min="9" max="9" width="14.140625" style="2" customWidth="1"/>
    <col min="10" max="10" width="28.140625" style="2" customWidth="1"/>
  </cols>
  <sheetData>
    <row r="1" spans="1:10" ht="18.75" x14ac:dyDescent="0.3">
      <c r="G1" s="58" t="s">
        <v>97</v>
      </c>
      <c r="H1" s="58"/>
      <c r="I1" s="58"/>
      <c r="J1" s="58"/>
    </row>
    <row r="2" spans="1:10" ht="18.75" x14ac:dyDescent="0.3">
      <c r="G2" s="58" t="s">
        <v>99</v>
      </c>
      <c r="H2" s="58"/>
      <c r="I2" s="58"/>
      <c r="J2" s="58"/>
    </row>
    <row r="3" spans="1:10" ht="18.75" x14ac:dyDescent="0.3">
      <c r="G3" s="58" t="s">
        <v>98</v>
      </c>
      <c r="H3" s="58"/>
      <c r="I3" s="58"/>
      <c r="J3" s="58"/>
    </row>
    <row r="4" spans="1:10" ht="18.75" x14ac:dyDescent="0.3">
      <c r="G4" s="58" t="s">
        <v>104</v>
      </c>
      <c r="H4" s="58"/>
      <c r="I4" s="58"/>
      <c r="J4" s="58"/>
    </row>
    <row r="5" spans="1:10" ht="14.25" customHeight="1" x14ac:dyDescent="0.3">
      <c r="B5" s="37"/>
      <c r="C5" s="37"/>
      <c r="D5" s="37"/>
      <c r="E5" s="37"/>
      <c r="F5" s="37"/>
      <c r="G5" s="59"/>
      <c r="H5" s="59"/>
      <c r="I5" s="59"/>
      <c r="J5" s="59"/>
    </row>
    <row r="6" spans="1:10" ht="15" customHeight="1" x14ac:dyDescent="0.3">
      <c r="B6" s="37"/>
      <c r="C6" s="1"/>
      <c r="D6" s="67"/>
      <c r="E6" s="67"/>
      <c r="F6" s="67"/>
      <c r="G6" s="67"/>
      <c r="H6" s="67"/>
      <c r="I6" s="67"/>
      <c r="J6" s="67"/>
    </row>
    <row r="7" spans="1:10" ht="20.25" customHeight="1" x14ac:dyDescent="0.3">
      <c r="B7" s="37"/>
      <c r="C7" s="67"/>
      <c r="D7" s="67"/>
      <c r="E7" s="67"/>
      <c r="F7" s="67"/>
      <c r="G7" s="67"/>
      <c r="H7" s="67"/>
      <c r="I7" s="67"/>
      <c r="J7" s="67"/>
    </row>
    <row r="8" spans="1:10" ht="20.25" customHeight="1" x14ac:dyDescent="0.3">
      <c r="B8" s="37"/>
      <c r="C8" s="1"/>
      <c r="D8" s="67"/>
      <c r="E8" s="67"/>
      <c r="F8" s="67"/>
      <c r="G8" s="67"/>
      <c r="H8" s="67"/>
      <c r="I8" s="67"/>
      <c r="J8" s="67"/>
    </row>
    <row r="10" spans="1:10" ht="18.75" x14ac:dyDescent="0.3">
      <c r="A10" s="3"/>
      <c r="B10" s="63" t="s">
        <v>0</v>
      </c>
      <c r="C10" s="63"/>
      <c r="D10" s="66" t="s">
        <v>100</v>
      </c>
      <c r="E10" s="66"/>
      <c r="F10" s="3"/>
      <c r="G10" s="3"/>
      <c r="H10" s="3"/>
      <c r="I10" s="3"/>
      <c r="J10" s="3"/>
    </row>
    <row r="11" spans="1:10" ht="18.75" x14ac:dyDescent="0.3">
      <c r="A11" s="3"/>
      <c r="B11" s="63" t="s">
        <v>1</v>
      </c>
      <c r="C11" s="63"/>
      <c r="D11" s="66" t="s">
        <v>2</v>
      </c>
      <c r="E11" s="66"/>
      <c r="F11" s="3"/>
      <c r="G11" s="3"/>
      <c r="H11" s="3"/>
      <c r="I11" s="3"/>
      <c r="J11" s="3"/>
    </row>
    <row r="12" spans="1:10" ht="18.75" x14ac:dyDescent="0.3">
      <c r="A12" s="3"/>
      <c r="B12" s="63" t="s">
        <v>3</v>
      </c>
      <c r="C12" s="63"/>
      <c r="D12" s="66">
        <v>1</v>
      </c>
      <c r="E12" s="66"/>
      <c r="F12" s="3"/>
      <c r="G12" s="3"/>
      <c r="H12" s="3"/>
      <c r="I12" s="3"/>
      <c r="J12" s="3"/>
    </row>
    <row r="13" spans="1:10" ht="18.75" x14ac:dyDescent="0.3">
      <c r="A13" s="3"/>
      <c r="B13" s="63" t="s">
        <v>4</v>
      </c>
      <c r="C13" s="63"/>
      <c r="D13" s="66">
        <v>1976</v>
      </c>
      <c r="E13" s="66"/>
      <c r="F13" s="3"/>
      <c r="G13" s="3"/>
      <c r="H13" s="3"/>
      <c r="I13" s="3"/>
      <c r="J13" s="3"/>
    </row>
    <row r="14" spans="1:10" ht="18.75" x14ac:dyDescent="0.3">
      <c r="A14" s="3"/>
      <c r="B14" s="63" t="s">
        <v>5</v>
      </c>
      <c r="C14" s="63"/>
      <c r="D14" s="66" t="s">
        <v>6</v>
      </c>
      <c r="E14" s="66"/>
      <c r="F14" s="3"/>
      <c r="G14" s="3"/>
      <c r="H14" s="3"/>
      <c r="I14" s="3"/>
      <c r="J14" s="3"/>
    </row>
    <row r="15" spans="1:10" ht="18.75" x14ac:dyDescent="0.3">
      <c r="A15" s="3"/>
      <c r="B15" s="63" t="s">
        <v>7</v>
      </c>
      <c r="C15" s="63"/>
      <c r="D15" s="66">
        <v>2</v>
      </c>
      <c r="E15" s="66"/>
      <c r="F15" s="3"/>
      <c r="G15" s="3"/>
      <c r="H15" s="3"/>
      <c r="I15" s="3"/>
      <c r="J15" s="3"/>
    </row>
    <row r="16" spans="1:10" ht="18.75" x14ac:dyDescent="0.3">
      <c r="A16" s="3"/>
      <c r="B16" s="63" t="s">
        <v>8</v>
      </c>
      <c r="C16" s="63"/>
      <c r="D16" s="66">
        <v>2</v>
      </c>
      <c r="E16" s="66"/>
      <c r="F16" s="3"/>
      <c r="G16" s="3"/>
      <c r="H16" s="3"/>
      <c r="I16" s="3"/>
      <c r="J16" s="3"/>
    </row>
    <row r="17" spans="1:10" ht="18.75" x14ac:dyDescent="0.3">
      <c r="A17" s="3"/>
      <c r="B17" s="63" t="s">
        <v>9</v>
      </c>
      <c r="C17" s="63"/>
      <c r="D17" s="66">
        <v>12</v>
      </c>
      <c r="E17" s="66"/>
      <c r="F17" s="3"/>
      <c r="G17" s="3"/>
      <c r="H17" s="3"/>
      <c r="I17" s="3"/>
      <c r="J17" s="3"/>
    </row>
    <row r="18" spans="1:10" ht="18.75" x14ac:dyDescent="0.3">
      <c r="A18" s="3"/>
      <c r="B18" s="63" t="s">
        <v>10</v>
      </c>
      <c r="C18" s="63"/>
      <c r="D18" s="64">
        <v>514.79999999999995</v>
      </c>
      <c r="E18" s="64"/>
      <c r="F18" s="3"/>
      <c r="G18" s="3"/>
      <c r="H18" s="3"/>
      <c r="I18" s="3"/>
      <c r="J18" s="3"/>
    </row>
    <row r="19" spans="1:10" ht="18.75" x14ac:dyDescent="0.3">
      <c r="A19" s="3"/>
      <c r="B19" s="63" t="s">
        <v>11</v>
      </c>
      <c r="C19" s="63"/>
      <c r="D19" s="66">
        <v>514.79999999999995</v>
      </c>
      <c r="E19" s="66"/>
      <c r="F19" s="3"/>
      <c r="G19" s="3"/>
      <c r="H19" s="3"/>
      <c r="I19" s="3"/>
      <c r="J19" s="3"/>
    </row>
    <row r="20" spans="1:10" ht="18.75" x14ac:dyDescent="0.3">
      <c r="A20" s="3"/>
      <c r="B20" s="63" t="s">
        <v>12</v>
      </c>
      <c r="C20" s="63"/>
      <c r="D20" s="66"/>
      <c r="E20" s="66"/>
      <c r="F20" s="3"/>
      <c r="G20" s="3"/>
      <c r="H20" s="3"/>
      <c r="I20" s="3"/>
      <c r="J20" s="3"/>
    </row>
    <row r="21" spans="1:10" ht="24" customHeight="1" x14ac:dyDescent="0.3">
      <c r="A21" s="3"/>
      <c r="B21" s="63" t="s">
        <v>13</v>
      </c>
      <c r="C21" s="63"/>
      <c r="D21" s="64">
        <v>63.4</v>
      </c>
      <c r="E21" s="64"/>
      <c r="F21" s="3"/>
      <c r="G21" s="3"/>
      <c r="H21" s="3"/>
      <c r="I21" s="3"/>
      <c r="J21" s="3"/>
    </row>
    <row r="22" spans="1:10" ht="18.75" x14ac:dyDescent="0.3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8.75" x14ac:dyDescent="0.3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1.75" customHeight="1" x14ac:dyDescent="0.25">
      <c r="A24" s="65" t="s">
        <v>101</v>
      </c>
      <c r="B24" s="65"/>
      <c r="C24" s="65"/>
      <c r="D24" s="65"/>
      <c r="E24" s="65"/>
      <c r="F24" s="65"/>
      <c r="G24" s="65"/>
      <c r="H24" s="65"/>
      <c r="I24" s="65"/>
      <c r="J24" s="65"/>
    </row>
    <row r="25" spans="1:10" ht="24.75" customHeight="1" x14ac:dyDescent="0.25">
      <c r="A25" s="65" t="s">
        <v>102</v>
      </c>
      <c r="B25" s="65"/>
      <c r="C25" s="65"/>
      <c r="D25" s="65"/>
      <c r="E25" s="65"/>
      <c r="F25" s="65"/>
      <c r="G25" s="65"/>
      <c r="H25" s="65"/>
      <c r="I25" s="65"/>
      <c r="J25" s="65"/>
    </row>
    <row r="26" spans="1:10" ht="18.75" x14ac:dyDescent="0.3">
      <c r="A26" s="3"/>
      <c r="B26" s="3"/>
      <c r="C26" s="3"/>
      <c r="D26" s="3"/>
      <c r="E26" s="3"/>
      <c r="F26" s="3"/>
      <c r="G26" s="3"/>
      <c r="H26" s="3"/>
      <c r="I26" s="3"/>
      <c r="J26" s="4"/>
    </row>
    <row r="27" spans="1:10" ht="112.5" x14ac:dyDescent="0.3">
      <c r="A27" s="5" t="s">
        <v>14</v>
      </c>
      <c r="B27" s="5" t="s">
        <v>15</v>
      </c>
      <c r="C27" s="5" t="s">
        <v>16</v>
      </c>
      <c r="D27" s="5" t="s">
        <v>17</v>
      </c>
      <c r="E27" s="5" t="s">
        <v>18</v>
      </c>
      <c r="F27" s="5" t="s">
        <v>19</v>
      </c>
      <c r="G27" s="5" t="s">
        <v>20</v>
      </c>
      <c r="H27" s="5" t="s">
        <v>21</v>
      </c>
      <c r="I27" s="6" t="s">
        <v>22</v>
      </c>
      <c r="J27" s="7" t="s">
        <v>103</v>
      </c>
    </row>
    <row r="28" spans="1:10" ht="18.75" x14ac:dyDescent="0.25">
      <c r="A28" s="8">
        <v>1</v>
      </c>
      <c r="B28" s="9">
        <v>2</v>
      </c>
      <c r="C28" s="9">
        <v>3</v>
      </c>
      <c r="D28" s="9">
        <v>4</v>
      </c>
      <c r="E28" s="9">
        <v>5</v>
      </c>
      <c r="F28" s="9">
        <v>6</v>
      </c>
      <c r="G28" s="9">
        <v>7</v>
      </c>
      <c r="H28" s="9">
        <v>8</v>
      </c>
      <c r="I28" s="10">
        <v>9</v>
      </c>
      <c r="J28" s="9">
        <v>10</v>
      </c>
    </row>
    <row r="29" spans="1:10" ht="18.75" x14ac:dyDescent="0.25">
      <c r="A29" s="62" t="s">
        <v>23</v>
      </c>
      <c r="B29" s="62"/>
      <c r="C29" s="62"/>
      <c r="D29" s="62"/>
      <c r="E29" s="62"/>
      <c r="F29" s="62"/>
      <c r="G29" s="62"/>
      <c r="H29" s="62"/>
      <c r="I29" s="62"/>
      <c r="J29" s="62"/>
    </row>
    <row r="30" spans="1:10" ht="37.5" x14ac:dyDescent="0.25">
      <c r="A30" s="11" t="s">
        <v>24</v>
      </c>
      <c r="B30" s="38" t="s">
        <v>25</v>
      </c>
      <c r="C30" s="11" t="s">
        <v>26</v>
      </c>
      <c r="D30" s="11" t="s">
        <v>27</v>
      </c>
      <c r="E30" s="11">
        <v>104</v>
      </c>
      <c r="F30" s="11">
        <f>D21/100</f>
        <v>0.63400000000000001</v>
      </c>
      <c r="G30" s="11">
        <f>F30*E30</f>
        <v>65.936000000000007</v>
      </c>
      <c r="H30" s="11">
        <v>589.69000000000005</v>
      </c>
      <c r="I30" s="12">
        <f>H30*G30</f>
        <v>38881.799840000007</v>
      </c>
      <c r="J30" s="12">
        <f>I30/12/D18</f>
        <v>6.2939976430976445</v>
      </c>
    </row>
    <row r="31" spans="1:10" ht="37.5" x14ac:dyDescent="0.25">
      <c r="A31" s="11" t="s">
        <v>28</v>
      </c>
      <c r="B31" s="38" t="s">
        <v>29</v>
      </c>
      <c r="C31" s="11" t="s">
        <v>26</v>
      </c>
      <c r="D31" s="11" t="s">
        <v>30</v>
      </c>
      <c r="E31" s="11">
        <f>12*1</f>
        <v>12</v>
      </c>
      <c r="F31" s="39">
        <f>D21/100</f>
        <v>0.63400000000000001</v>
      </c>
      <c r="G31" s="39">
        <f>F31*E31</f>
        <v>7.6080000000000005</v>
      </c>
      <c r="H31" s="39">
        <v>1433.22</v>
      </c>
      <c r="I31" s="39">
        <f>H31*G31</f>
        <v>10903.937760000001</v>
      </c>
      <c r="J31" s="39">
        <f>I31/12/D18</f>
        <v>1.7650766899766903</v>
      </c>
    </row>
    <row r="32" spans="1:10" ht="18.75" x14ac:dyDescent="0.25">
      <c r="A32" s="62" t="s">
        <v>31</v>
      </c>
      <c r="B32" s="62"/>
      <c r="C32" s="62"/>
      <c r="D32" s="62"/>
      <c r="E32" s="62"/>
      <c r="F32" s="62"/>
      <c r="G32" s="62"/>
      <c r="H32" s="62"/>
      <c r="I32" s="62"/>
      <c r="J32" s="62"/>
    </row>
    <row r="33" spans="1:10" ht="18.75" x14ac:dyDescent="0.25">
      <c r="A33" s="62" t="s">
        <v>32</v>
      </c>
      <c r="B33" s="62"/>
      <c r="C33" s="62"/>
      <c r="D33" s="62"/>
      <c r="E33" s="62"/>
      <c r="F33" s="62"/>
      <c r="G33" s="62"/>
      <c r="H33" s="62"/>
      <c r="I33" s="62"/>
      <c r="J33" s="62"/>
    </row>
    <row r="34" spans="1:10" ht="56.25" x14ac:dyDescent="0.25">
      <c r="A34" s="13" t="s">
        <v>33</v>
      </c>
      <c r="B34" s="44" t="s">
        <v>34</v>
      </c>
      <c r="C34" s="13" t="s">
        <v>35</v>
      </c>
      <c r="D34" s="14" t="s">
        <v>36</v>
      </c>
      <c r="E34" s="40">
        <v>78</v>
      </c>
      <c r="F34" s="41">
        <f>65.7/1000</f>
        <v>6.5700000000000008E-2</v>
      </c>
      <c r="G34" s="39">
        <f>F34*E34</f>
        <v>5.1246000000000009</v>
      </c>
      <c r="H34" s="39">
        <v>732.48</v>
      </c>
      <c r="I34" s="39">
        <f>H34*G34</f>
        <v>3753.6670080000008</v>
      </c>
      <c r="J34" s="39">
        <f>I34/12/D18</f>
        <v>0.60762545454545469</v>
      </c>
    </row>
    <row r="35" spans="1:10" ht="18.75" x14ac:dyDescent="0.25">
      <c r="A35" s="15" t="s">
        <v>37</v>
      </c>
      <c r="B35" s="38" t="s">
        <v>38</v>
      </c>
      <c r="C35" s="11" t="s">
        <v>39</v>
      </c>
      <c r="D35" s="11" t="s">
        <v>30</v>
      </c>
      <c r="E35" s="40">
        <v>6</v>
      </c>
      <c r="F35" s="41">
        <f>745.5/100000</f>
        <v>7.4549999999999998E-3</v>
      </c>
      <c r="G35" s="39">
        <f>F35*E35</f>
        <v>4.4729999999999999E-2</v>
      </c>
      <c r="H35" s="39">
        <v>70674.960000000006</v>
      </c>
      <c r="I35" s="39">
        <f>H35*G35</f>
        <v>3161.2909608</v>
      </c>
      <c r="J35" s="39">
        <f>I35/12/D18</f>
        <v>0.51173448601398608</v>
      </c>
    </row>
    <row r="36" spans="1:10" ht="75" x14ac:dyDescent="0.25">
      <c r="A36" s="15" t="s">
        <v>40</v>
      </c>
      <c r="B36" s="38" t="s">
        <v>41</v>
      </c>
      <c r="C36" s="11" t="s">
        <v>39</v>
      </c>
      <c r="D36" s="11" t="s">
        <v>30</v>
      </c>
      <c r="E36" s="40">
        <v>6</v>
      </c>
      <c r="F36" s="41">
        <f>745.5/100000</f>
        <v>7.4549999999999998E-3</v>
      </c>
      <c r="G36" s="39">
        <f>F36*E36</f>
        <v>4.4729999999999999E-2</v>
      </c>
      <c r="H36" s="39">
        <v>972927.13</v>
      </c>
      <c r="I36" s="39">
        <f>H36*G36</f>
        <v>43519.030524900001</v>
      </c>
      <c r="J36" s="39">
        <f>I36/12/D18</f>
        <v>7.0446501108682993</v>
      </c>
    </row>
    <row r="37" spans="1:10" ht="18.75" x14ac:dyDescent="0.25">
      <c r="A37" s="62" t="s">
        <v>42</v>
      </c>
      <c r="B37" s="62"/>
      <c r="C37" s="62"/>
      <c r="D37" s="62"/>
      <c r="E37" s="62"/>
      <c r="F37" s="62"/>
      <c r="G37" s="62"/>
      <c r="H37" s="62"/>
      <c r="I37" s="62"/>
      <c r="J37" s="62"/>
    </row>
    <row r="38" spans="1:10" ht="56.25" x14ac:dyDescent="0.25">
      <c r="A38" s="9" t="s">
        <v>43</v>
      </c>
      <c r="B38" s="38" t="s">
        <v>44</v>
      </c>
      <c r="C38" s="11" t="s">
        <v>45</v>
      </c>
      <c r="D38" s="11" t="s">
        <v>46</v>
      </c>
      <c r="E38" s="39">
        <v>78</v>
      </c>
      <c r="F38" s="41">
        <f>65.7/10000</f>
        <v>6.5700000000000003E-3</v>
      </c>
      <c r="G38" s="39">
        <f>F38*E38</f>
        <v>0.51246000000000003</v>
      </c>
      <c r="H38" s="39">
        <v>12822.64</v>
      </c>
      <c r="I38" s="39">
        <f>H38*G38</f>
        <v>6571.0900944000005</v>
      </c>
      <c r="J38" s="39">
        <f>I38/12/D18</f>
        <v>1.0636962727272727</v>
      </c>
    </row>
    <row r="39" spans="1:10" ht="37.5" x14ac:dyDescent="0.25">
      <c r="A39" s="16" t="s">
        <v>47</v>
      </c>
      <c r="B39" s="45" t="s">
        <v>48</v>
      </c>
      <c r="C39" s="11" t="s">
        <v>49</v>
      </c>
      <c r="D39" s="11" t="s">
        <v>30</v>
      </c>
      <c r="E39" s="39">
        <v>6</v>
      </c>
      <c r="F39" s="18">
        <f>65.7/10000</f>
        <v>6.5700000000000003E-3</v>
      </c>
      <c r="G39" s="39">
        <f>F39*E39</f>
        <v>3.9420000000000004E-2</v>
      </c>
      <c r="H39" s="39">
        <v>4578.34</v>
      </c>
      <c r="I39" s="39">
        <f>H39*G39</f>
        <v>180.47816280000004</v>
      </c>
      <c r="J39" s="39">
        <f>I39/12/D18</f>
        <v>2.9214931818181824E-2</v>
      </c>
    </row>
    <row r="40" spans="1:10" ht="18.75" x14ac:dyDescent="0.25">
      <c r="A40" s="11" t="s">
        <v>50</v>
      </c>
      <c r="B40" s="38" t="s">
        <v>51</v>
      </c>
      <c r="C40" s="11" t="s">
        <v>26</v>
      </c>
      <c r="D40" s="11" t="s">
        <v>52</v>
      </c>
      <c r="E40" s="39">
        <v>26</v>
      </c>
      <c r="F40" s="12">
        <f>65.7/100</f>
        <v>0.65700000000000003</v>
      </c>
      <c r="G40" s="39">
        <f>F40*E40</f>
        <v>17.082000000000001</v>
      </c>
      <c r="H40" s="39">
        <v>161.74</v>
      </c>
      <c r="I40" s="39">
        <f>H40*G40</f>
        <v>2762.8426800000002</v>
      </c>
      <c r="J40" s="39">
        <f>I40/12/D18</f>
        <v>0.44723560606060614</v>
      </c>
    </row>
    <row r="41" spans="1:10" ht="18.75" x14ac:dyDescent="0.25">
      <c r="A41" s="9"/>
      <c r="B41" s="46" t="s">
        <v>53</v>
      </c>
      <c r="C41" s="9" t="s">
        <v>54</v>
      </c>
      <c r="D41" s="9"/>
      <c r="E41" s="39"/>
      <c r="F41" s="39"/>
      <c r="G41" s="39">
        <v>3</v>
      </c>
      <c r="H41" s="19">
        <v>1090.03</v>
      </c>
      <c r="I41" s="39">
        <f>H41*G41</f>
        <v>3270.09</v>
      </c>
      <c r="J41" s="39">
        <f>I41/12/D18</f>
        <v>0.52934634809634817</v>
      </c>
    </row>
    <row r="42" spans="1:10" ht="18.75" x14ac:dyDescent="0.25">
      <c r="A42" s="62" t="s">
        <v>55</v>
      </c>
      <c r="B42" s="62"/>
      <c r="C42" s="62"/>
      <c r="D42" s="62"/>
      <c r="E42" s="62"/>
      <c r="F42" s="62"/>
      <c r="G42" s="62"/>
      <c r="H42" s="62"/>
      <c r="I42" s="62"/>
      <c r="J42" s="62"/>
    </row>
    <row r="43" spans="1:10" ht="18.75" x14ac:dyDescent="0.25">
      <c r="A43" s="62" t="s">
        <v>56</v>
      </c>
      <c r="B43" s="62"/>
      <c r="C43" s="62"/>
      <c r="D43" s="62"/>
      <c r="E43" s="62"/>
      <c r="F43" s="62"/>
      <c r="G43" s="62"/>
      <c r="H43" s="62"/>
      <c r="I43" s="62"/>
      <c r="J43" s="62"/>
    </row>
    <row r="44" spans="1:10" ht="37.5" x14ac:dyDescent="0.25">
      <c r="A44" s="20" t="s">
        <v>57</v>
      </c>
      <c r="B44" s="47" t="s">
        <v>58</v>
      </c>
      <c r="C44" s="21" t="s">
        <v>35</v>
      </c>
      <c r="D44" s="21" t="s">
        <v>59</v>
      </c>
      <c r="E44" s="11">
        <v>2</v>
      </c>
      <c r="F44" s="41">
        <f>343.35/1000</f>
        <v>0.34335000000000004</v>
      </c>
      <c r="G44" s="39">
        <f t="shared" ref="G44:G50" si="0">F44*E44</f>
        <v>0.68670000000000009</v>
      </c>
      <c r="H44" s="22">
        <v>1913.45</v>
      </c>
      <c r="I44" s="39">
        <f t="shared" ref="I44:I50" si="1">H44*G44</f>
        <v>1313.9661150000002</v>
      </c>
      <c r="J44" s="39">
        <f>I44/12/D18</f>
        <v>0.21269847756410259</v>
      </c>
    </row>
    <row r="45" spans="1:10" ht="18.75" x14ac:dyDescent="0.25">
      <c r="A45" s="17" t="s">
        <v>60</v>
      </c>
      <c r="B45" s="38" t="s">
        <v>61</v>
      </c>
      <c r="C45" s="11" t="s">
        <v>35</v>
      </c>
      <c r="D45" s="21" t="s">
        <v>59</v>
      </c>
      <c r="E45" s="11">
        <v>2</v>
      </c>
      <c r="F45" s="41">
        <f>D21*5.54*2/1000</f>
        <v>0.70247199999999999</v>
      </c>
      <c r="G45" s="39">
        <f t="shared" si="0"/>
        <v>1.404944</v>
      </c>
      <c r="H45" s="22">
        <v>2943.77</v>
      </c>
      <c r="I45" s="39">
        <f t="shared" si="1"/>
        <v>4135.8319988799994</v>
      </c>
      <c r="J45" s="39">
        <f>I45/12/D18</f>
        <v>0.66948847430717429</v>
      </c>
    </row>
    <row r="46" spans="1:10" ht="37.5" x14ac:dyDescent="0.25">
      <c r="A46" s="17" t="s">
        <v>62</v>
      </c>
      <c r="B46" s="38" t="s">
        <v>63</v>
      </c>
      <c r="C46" s="11" t="s">
        <v>35</v>
      </c>
      <c r="D46" s="21" t="s">
        <v>59</v>
      </c>
      <c r="E46" s="11">
        <v>2</v>
      </c>
      <c r="F46" s="41">
        <f>31.7*5.54/1000</f>
        <v>0.175618</v>
      </c>
      <c r="G46" s="39">
        <f t="shared" si="0"/>
        <v>0.35123599999999999</v>
      </c>
      <c r="H46" s="39">
        <v>2943.77</v>
      </c>
      <c r="I46" s="39">
        <f t="shared" si="1"/>
        <v>1033.9579997199999</v>
      </c>
      <c r="J46" s="39">
        <f>I46/12/D18</f>
        <v>0.16737211857679357</v>
      </c>
    </row>
    <row r="47" spans="1:10" ht="56.25" x14ac:dyDescent="0.25">
      <c r="A47" s="11" t="s">
        <v>64</v>
      </c>
      <c r="B47" s="38" t="s">
        <v>65</v>
      </c>
      <c r="C47" s="11" t="s">
        <v>35</v>
      </c>
      <c r="D47" s="11" t="s">
        <v>66</v>
      </c>
      <c r="E47" s="40">
        <v>4</v>
      </c>
      <c r="F47" s="41">
        <f>(D21+343.35)/1000</f>
        <v>0.40675</v>
      </c>
      <c r="G47" s="39">
        <f t="shared" si="0"/>
        <v>1.627</v>
      </c>
      <c r="H47" s="39">
        <v>2943.77</v>
      </c>
      <c r="I47" s="39">
        <f t="shared" si="1"/>
        <v>4789.51379</v>
      </c>
      <c r="J47" s="39">
        <f>I47/12/D18</f>
        <v>0.77530332005957014</v>
      </c>
    </row>
    <row r="48" spans="1:10" ht="18.75" x14ac:dyDescent="0.25">
      <c r="A48" s="11" t="s">
        <v>67</v>
      </c>
      <c r="B48" s="38" t="s">
        <v>68</v>
      </c>
      <c r="C48" s="11" t="s">
        <v>69</v>
      </c>
      <c r="D48" s="21" t="s">
        <v>59</v>
      </c>
      <c r="E48" s="40">
        <v>2</v>
      </c>
      <c r="F48" s="23">
        <f>12/100</f>
        <v>0.12</v>
      </c>
      <c r="G48" s="39">
        <f t="shared" si="0"/>
        <v>0.24</v>
      </c>
      <c r="H48" s="39">
        <v>44156.480000000003</v>
      </c>
      <c r="I48" s="39">
        <f t="shared" si="1"/>
        <v>10597.555200000001</v>
      </c>
      <c r="J48" s="39">
        <f>I48/12/D18</f>
        <v>1.7154809634809638</v>
      </c>
    </row>
    <row r="49" spans="1:10" ht="56.25" x14ac:dyDescent="0.25">
      <c r="A49" s="24" t="s">
        <v>70</v>
      </c>
      <c r="B49" s="48" t="s">
        <v>71</v>
      </c>
      <c r="C49" s="25" t="s">
        <v>72</v>
      </c>
      <c r="D49" s="21" t="s">
        <v>59</v>
      </c>
      <c r="E49" s="40">
        <v>2</v>
      </c>
      <c r="F49" s="41">
        <f>2/100</f>
        <v>0.02</v>
      </c>
      <c r="G49" s="39">
        <f t="shared" si="0"/>
        <v>0.04</v>
      </c>
      <c r="H49" s="39">
        <v>6623.47</v>
      </c>
      <c r="I49" s="39">
        <f t="shared" si="1"/>
        <v>264.93880000000001</v>
      </c>
      <c r="J49" s="39">
        <f>I49/12/D18</f>
        <v>4.2887011137011141E-2</v>
      </c>
    </row>
    <row r="50" spans="1:10" ht="37.5" x14ac:dyDescent="0.25">
      <c r="A50" s="42" t="s">
        <v>73</v>
      </c>
      <c r="B50" s="49" t="s">
        <v>74</v>
      </c>
      <c r="C50" s="26" t="s">
        <v>35</v>
      </c>
      <c r="D50" s="27" t="s">
        <v>75</v>
      </c>
      <c r="E50" s="40">
        <v>3</v>
      </c>
      <c r="F50" s="39">
        <f>D18/1000</f>
        <v>0.51479999999999992</v>
      </c>
      <c r="G50" s="39">
        <f t="shared" si="0"/>
        <v>1.5443999999999998</v>
      </c>
      <c r="H50" s="39">
        <v>2737.77</v>
      </c>
      <c r="I50" s="39">
        <f t="shared" si="1"/>
        <v>4228.2119879999991</v>
      </c>
      <c r="J50" s="39">
        <f>I50/12/D18</f>
        <v>0.68444249999999995</v>
      </c>
    </row>
    <row r="51" spans="1:10" ht="18.75" x14ac:dyDescent="0.25">
      <c r="A51" s="62" t="s">
        <v>76</v>
      </c>
      <c r="B51" s="62"/>
      <c r="C51" s="62"/>
      <c r="D51" s="62"/>
      <c r="E51" s="62"/>
      <c r="F51" s="62"/>
      <c r="G51" s="62"/>
      <c r="H51" s="62"/>
      <c r="I51" s="62"/>
      <c r="J51" s="62"/>
    </row>
    <row r="52" spans="1:10" ht="37.5" x14ac:dyDescent="0.25">
      <c r="A52" s="28" t="s">
        <v>77</v>
      </c>
      <c r="B52" s="50" t="s">
        <v>78</v>
      </c>
      <c r="C52" s="29" t="s">
        <v>79</v>
      </c>
      <c r="D52" s="29"/>
      <c r="E52" s="40">
        <v>1</v>
      </c>
      <c r="F52" s="39">
        <f>(24+12)/100</f>
        <v>0.36</v>
      </c>
      <c r="G52" s="39">
        <f>F52*E52</f>
        <v>0.36</v>
      </c>
      <c r="H52" s="39">
        <v>36503.57</v>
      </c>
      <c r="I52" s="39">
        <f>H52*G52</f>
        <v>13141.2852</v>
      </c>
      <c r="J52" s="39">
        <f>I52/12/D18</f>
        <v>2.1272476689976689</v>
      </c>
    </row>
    <row r="53" spans="1:10" ht="75" x14ac:dyDescent="0.25">
      <c r="A53" s="30" t="s">
        <v>80</v>
      </c>
      <c r="B53" s="51" t="s">
        <v>81</v>
      </c>
      <c r="C53" s="31" t="s">
        <v>82</v>
      </c>
      <c r="D53" s="31"/>
      <c r="E53" s="40">
        <v>1</v>
      </c>
      <c r="F53" s="39">
        <f>1902/100</f>
        <v>19.02</v>
      </c>
      <c r="G53" s="39">
        <f>F53*E53</f>
        <v>19.02</v>
      </c>
      <c r="H53" s="39">
        <v>605.75</v>
      </c>
      <c r="I53" s="39">
        <f>H53*G53</f>
        <v>11521.365</v>
      </c>
      <c r="J53" s="39">
        <f>I53/12/D18</f>
        <v>1.8650228243978246</v>
      </c>
    </row>
    <row r="54" spans="1:10" ht="37.5" x14ac:dyDescent="0.25">
      <c r="A54" s="28" t="s">
        <v>83</v>
      </c>
      <c r="B54" s="50" t="s">
        <v>84</v>
      </c>
      <c r="C54" s="29" t="s">
        <v>85</v>
      </c>
      <c r="D54" s="29"/>
      <c r="E54" s="11">
        <v>1</v>
      </c>
      <c r="F54" s="39">
        <f>100/100</f>
        <v>1</v>
      </c>
      <c r="G54" s="39">
        <f>F54*E54</f>
        <v>1</v>
      </c>
      <c r="H54" s="39">
        <v>2768.54</v>
      </c>
      <c r="I54" s="39">
        <f>H54*G54</f>
        <v>2768.54</v>
      </c>
      <c r="J54" s="39">
        <f>I54/12/D18</f>
        <v>0.44815786065786073</v>
      </c>
    </row>
    <row r="55" spans="1:10" ht="37.5" x14ac:dyDescent="0.25">
      <c r="A55" s="32" t="s">
        <v>86</v>
      </c>
      <c r="B55" s="52" t="s">
        <v>87</v>
      </c>
      <c r="C55" s="33" t="s">
        <v>85</v>
      </c>
      <c r="D55" s="34"/>
      <c r="E55" s="9">
        <v>1</v>
      </c>
      <c r="F55" s="43">
        <f>100/100</f>
        <v>1</v>
      </c>
      <c r="G55" s="43">
        <f>F55*E55</f>
        <v>1</v>
      </c>
      <c r="H55" s="43">
        <v>1110.52</v>
      </c>
      <c r="I55" s="43">
        <f>H55*G55</f>
        <v>1110.52</v>
      </c>
      <c r="J55" s="43">
        <f>I55/12/D18</f>
        <v>0.1797656047656048</v>
      </c>
    </row>
    <row r="56" spans="1:10" ht="75" x14ac:dyDescent="0.25">
      <c r="A56" s="9" t="s">
        <v>88</v>
      </c>
      <c r="B56" s="53" t="s">
        <v>89</v>
      </c>
      <c r="C56" s="10" t="s">
        <v>90</v>
      </c>
      <c r="D56" s="10"/>
      <c r="E56" s="9">
        <v>12</v>
      </c>
      <c r="F56" s="39">
        <f>359.2/1000</f>
        <v>0.35919999999999996</v>
      </c>
      <c r="G56" s="39">
        <f>F56*E56</f>
        <v>4.3103999999999996</v>
      </c>
      <c r="H56" s="39">
        <v>8117.8</v>
      </c>
      <c r="I56" s="39">
        <f>H56*G56</f>
        <v>34990.965120000001</v>
      </c>
      <c r="J56" s="39">
        <f>I56/12/D18</f>
        <v>5.6641681429681432</v>
      </c>
    </row>
    <row r="57" spans="1:10" ht="18.75" x14ac:dyDescent="0.25">
      <c r="A57" s="62" t="s">
        <v>91</v>
      </c>
      <c r="B57" s="62"/>
      <c r="C57" s="62"/>
      <c r="D57" s="62"/>
      <c r="E57" s="62"/>
      <c r="F57" s="62"/>
      <c r="G57" s="62"/>
      <c r="H57" s="62"/>
      <c r="I57" s="62"/>
      <c r="J57" s="62"/>
    </row>
    <row r="58" spans="1:10" ht="131.25" x14ac:dyDescent="0.25">
      <c r="A58" s="35"/>
      <c r="B58" s="54" t="s">
        <v>92</v>
      </c>
      <c r="C58" s="36"/>
      <c r="D58" s="36"/>
      <c r="E58" s="11"/>
      <c r="F58" s="12"/>
      <c r="G58" s="12"/>
      <c r="H58" s="22"/>
      <c r="I58" s="40">
        <v>28650</v>
      </c>
      <c r="J58" s="39">
        <f>I58/12/D18</f>
        <v>4.6377233877233879</v>
      </c>
    </row>
    <row r="59" spans="1:10" ht="18.75" x14ac:dyDescent="0.3">
      <c r="A59" s="60" t="s">
        <v>93</v>
      </c>
      <c r="B59" s="60"/>
      <c r="C59" s="60"/>
      <c r="D59" s="60"/>
      <c r="E59" s="60"/>
      <c r="F59" s="60"/>
      <c r="G59" s="60"/>
      <c r="H59" s="60"/>
      <c r="I59" s="55">
        <f>SUM(I30:I31,I34:I36,I38:I41,I44:I50,I52:I56)</f>
        <v>202900.87824250004</v>
      </c>
      <c r="J59" s="56"/>
    </row>
    <row r="60" spans="1:10" ht="18.75" x14ac:dyDescent="0.3">
      <c r="A60" s="60" t="s">
        <v>94</v>
      </c>
      <c r="B60" s="60"/>
      <c r="C60" s="60"/>
      <c r="D60" s="60"/>
      <c r="E60" s="60"/>
      <c r="F60" s="60"/>
      <c r="G60" s="60"/>
      <c r="H60" s="60"/>
      <c r="I60" s="56">
        <f>I58</f>
        <v>28650</v>
      </c>
      <c r="J60" s="56"/>
    </row>
    <row r="61" spans="1:10" ht="18.75" x14ac:dyDescent="0.3">
      <c r="A61" s="60" t="s">
        <v>95</v>
      </c>
      <c r="B61" s="60"/>
      <c r="C61" s="60"/>
      <c r="D61" s="60"/>
      <c r="E61" s="60"/>
      <c r="F61" s="60"/>
      <c r="G61" s="60"/>
      <c r="H61" s="60"/>
      <c r="I61" s="55">
        <f>I58+I59</f>
        <v>231550.87824250004</v>
      </c>
      <c r="J61" s="56"/>
    </row>
    <row r="62" spans="1:10" ht="18.75" x14ac:dyDescent="0.3">
      <c r="A62" s="60" t="s">
        <v>96</v>
      </c>
      <c r="B62" s="60"/>
      <c r="C62" s="60"/>
      <c r="D62" s="60"/>
      <c r="E62" s="60"/>
      <c r="F62" s="60"/>
      <c r="G62" s="60"/>
      <c r="H62" s="60"/>
      <c r="I62" s="55">
        <f>SUM(J30:J31,J34:J36,J38:J41,J44:J50,J52:J56,J58)</f>
        <v>37.482335897840599</v>
      </c>
      <c r="J62" s="56"/>
    </row>
    <row r="63" spans="1:10" ht="18.75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</row>
    <row r="64" spans="1:10" ht="18.75" x14ac:dyDescent="0.3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8.75" x14ac:dyDescent="0.3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8.75" x14ac:dyDescent="0.3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8.75" x14ac:dyDescent="0.3">
      <c r="A67" s="3"/>
      <c r="B67" s="61"/>
      <c r="C67" s="61"/>
      <c r="D67" s="61"/>
      <c r="E67" s="61"/>
      <c r="F67" s="61"/>
      <c r="G67" s="61"/>
      <c r="H67" s="61"/>
      <c r="I67" s="61"/>
      <c r="J67" s="3"/>
    </row>
    <row r="69" spans="1:10" ht="18.75" x14ac:dyDescent="0.3">
      <c r="B69" s="3"/>
    </row>
  </sheetData>
  <mergeCells count="47">
    <mergeCell ref="B10:C10"/>
    <mergeCell ref="D10:E10"/>
    <mergeCell ref="B11:C11"/>
    <mergeCell ref="D11:E11"/>
    <mergeCell ref="D6:J6"/>
    <mergeCell ref="C7:J7"/>
    <mergeCell ref="D8:J8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4:J24"/>
    <mergeCell ref="A25:J25"/>
    <mergeCell ref="A29:J29"/>
    <mergeCell ref="A32:J32"/>
    <mergeCell ref="A33:J33"/>
    <mergeCell ref="A37:J37"/>
    <mergeCell ref="A42:J42"/>
    <mergeCell ref="A43:J43"/>
    <mergeCell ref="A62:H62"/>
    <mergeCell ref="B67:I67"/>
    <mergeCell ref="A51:J51"/>
    <mergeCell ref="A57:J57"/>
    <mergeCell ref="A59:H59"/>
    <mergeCell ref="A60:H60"/>
    <mergeCell ref="A61:H61"/>
    <mergeCell ref="G1:J1"/>
    <mergeCell ref="G2:J2"/>
    <mergeCell ref="G3:J3"/>
    <mergeCell ref="G4:J4"/>
    <mergeCell ref="G5:J5"/>
  </mergeCells>
  <pageMargins left="1.1811023622047245" right="0.39370078740157483" top="0.59055118110236227" bottom="0.59055118110236227" header="0.51181102362204722" footer="0.51181102362204722"/>
  <pageSetup paperSize="9" scale="3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Юдачева Любовь Антоновна</cp:lastModifiedBy>
  <cp:revision>3</cp:revision>
  <cp:lastPrinted>2025-05-27T12:16:37Z</cp:lastPrinted>
  <dcterms:created xsi:type="dcterms:W3CDTF">2025-05-10T16:52:15Z</dcterms:created>
  <dcterms:modified xsi:type="dcterms:W3CDTF">2025-05-27T12:16:39Z</dcterms:modified>
  <dc:language>ru-RU</dc:language>
</cp:coreProperties>
</file>